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9" i="1" l="1"/>
  <c r="E6" i="1"/>
  <c r="F6" i="1" s="1"/>
  <c r="E5" i="1"/>
  <c r="E9" i="1" l="1"/>
  <c r="F5" i="1"/>
  <c r="F9" i="1" s="1"/>
</calcChain>
</file>

<file path=xl/sharedStrings.xml><?xml version="1.0" encoding="utf-8"?>
<sst xmlns="http://schemas.openxmlformats.org/spreadsheetml/2006/main" count="17" uniqueCount="16">
  <si>
    <t>Cenová tabulka</t>
  </si>
  <si>
    <t>DPH</t>
  </si>
  <si>
    <t>Příloha č. 1 výzvy a ZD</t>
  </si>
  <si>
    <t>Název a specifikace zboží</t>
  </si>
  <si>
    <t>Cena celkem bez DPH</t>
  </si>
  <si>
    <t>Cena celkem s DPH</t>
  </si>
  <si>
    <t>cena za jednotku bez DPH (ks, km)</t>
  </si>
  <si>
    <t xml:space="preserve">CENA CELKEM </t>
  </si>
  <si>
    <t>počet kusů (ks, km)</t>
  </si>
  <si>
    <r>
      <t xml:space="preserve">veškeré ostatní náklady </t>
    </r>
    <r>
      <rPr>
        <sz val="12"/>
        <color rgb="FF000000"/>
        <rFont val="Times New Roman"/>
        <family val="1"/>
        <charset val="238"/>
      </rPr>
      <t>potřebné k řádnému splnění smlouvy</t>
    </r>
  </si>
  <si>
    <t>recyklační poplatek</t>
  </si>
  <si>
    <t>Odsavač par MORA OP 640 W</t>
  </si>
  <si>
    <t>nutné nastavit vzorec pro výpočet</t>
  </si>
  <si>
    <t>Nákup odsavačů par společností BYTES Tábor s.r.o.</t>
  </si>
  <si>
    <t>Doprava zboží do sídla společnosti, deset závozů</t>
  </si>
  <si>
    <t>(dle vzorce počet km krát deset závozů)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</si>
</sst>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Kč&quot;"/>
    <numFmt numFmtId="165" formatCode="#,##0.00\ &quot;Kč&quot;"/>
    <numFmt numFmtId="166" formatCode="#,##0.00\ _K_č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3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0" fillId="2" borderId="6" xfId="0" applyNumberForma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164" fontId="0" fillId="2" borderId="19" xfId="0" applyNumberFormat="1" applyFill="1" applyBorder="1" applyAlignment="1" applyProtection="1">
      <alignment horizontal="center" vertical="center"/>
      <protection locked="0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19" xfId="0" applyNumberFormat="1" applyFont="1" applyFill="1" applyBorder="1" applyAlignment="1" applyProtection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2" borderId="16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 applyProtection="1">
      <alignment horizontal="center" vertical="center"/>
      <protection locked="0"/>
    </xf>
    <xf numFmtId="165" fontId="3" fillId="2" borderId="5" xfId="0" applyNumberFormat="1" applyFont="1" applyFill="1" applyBorder="1" applyAlignment="1" applyProtection="1">
      <alignment horizontal="center" wrapText="1"/>
      <protection locked="0"/>
    </xf>
    <xf numFmtId="165" fontId="8" fillId="2" borderId="7" xfId="0" applyNumberFormat="1" applyFont="1" applyFill="1" applyBorder="1" applyAlignment="1" applyProtection="1">
      <alignment horizontal="center" vertical="center"/>
      <protection locked="0"/>
    </xf>
    <xf numFmtId="165" fontId="0" fillId="0" borderId="15" xfId="0" applyNumberFormat="1" applyBorder="1" applyAlignment="1">
      <alignment horizontal="center" vertical="center"/>
    </xf>
    <xf numFmtId="165" fontId="0" fillId="2" borderId="4" xfId="0" applyNumberFormat="1" applyFill="1" applyBorder="1" applyAlignment="1" applyProtection="1">
      <alignment horizontal="center" vertical="center"/>
      <protection locked="0"/>
    </xf>
    <xf numFmtId="0" fontId="0" fillId="2" borderId="5" xfId="0" applyNumberFormat="1" applyFill="1" applyBorder="1" applyAlignment="1" applyProtection="1">
      <alignment horizontal="center" vertical="center"/>
    </xf>
    <xf numFmtId="166" fontId="0" fillId="2" borderId="19" xfId="0" applyNumberFormat="1" applyFill="1" applyBorder="1" applyAlignment="1">
      <alignment horizontal="center" vertical="center"/>
    </xf>
    <xf numFmtId="166" fontId="0" fillId="2" borderId="21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19" xfId="0" applyNumberFormat="1" applyFill="1" applyBorder="1" applyAlignment="1">
      <alignment horizontal="center" vertical="center"/>
    </xf>
    <xf numFmtId="165" fontId="0" fillId="2" borderId="20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" fillId="0" borderId="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F13" sqref="F13"/>
    </sheetView>
  </sheetViews>
  <sheetFormatPr defaultRowHeight="15" x14ac:dyDescent="0.25"/>
  <cols>
    <col min="1" max="1" width="27.7109375" customWidth="1"/>
    <col min="2" max="2" width="20.7109375" customWidth="1"/>
    <col min="3" max="3" width="20.7109375" style="4" customWidth="1"/>
    <col min="4" max="5" width="20.7109375" customWidth="1"/>
    <col min="6" max="6" width="23.85546875" customWidth="1"/>
    <col min="7" max="7" width="18.85546875" bestFit="1" customWidth="1"/>
  </cols>
  <sheetData>
    <row r="1" spans="1:7" ht="18.75" x14ac:dyDescent="0.3">
      <c r="A1" t="s">
        <v>2</v>
      </c>
      <c r="E1" s="1"/>
    </row>
    <row r="2" spans="1:7" ht="16.5" x14ac:dyDescent="0.25">
      <c r="B2" s="37" t="s">
        <v>13</v>
      </c>
      <c r="C2" s="37"/>
      <c r="D2" s="37"/>
      <c r="E2" s="37"/>
      <c r="F2" s="37"/>
    </row>
    <row r="3" spans="1:7" ht="19.5" thickBot="1" x14ac:dyDescent="0.35">
      <c r="A3" s="1" t="s">
        <v>0</v>
      </c>
    </row>
    <row r="4" spans="1:7" ht="36" customHeight="1" thickBot="1" x14ac:dyDescent="0.3">
      <c r="A4" s="6" t="s">
        <v>3</v>
      </c>
      <c r="B4" s="7" t="s">
        <v>6</v>
      </c>
      <c r="C4" s="8" t="s">
        <v>8</v>
      </c>
      <c r="D4" s="7" t="s">
        <v>4</v>
      </c>
      <c r="E4" s="7" t="s">
        <v>1</v>
      </c>
      <c r="F4" s="9" t="s">
        <v>5</v>
      </c>
    </row>
    <row r="5" spans="1:7" ht="36" customHeight="1" thickTop="1" x14ac:dyDescent="0.25">
      <c r="A5" s="13" t="s">
        <v>11</v>
      </c>
      <c r="B5" s="14">
        <v>0</v>
      </c>
      <c r="C5" s="16">
        <v>200</v>
      </c>
      <c r="D5" s="26">
        <f t="shared" ref="D5:D6" si="0">B5*C5</f>
        <v>0</v>
      </c>
      <c r="E5" s="29">
        <f t="shared" ref="E5:E6" si="1">(D5/100)*21</f>
        <v>0</v>
      </c>
      <c r="F5" s="30">
        <f t="shared" ref="F5:F6" si="2">D5+E5</f>
        <v>0</v>
      </c>
    </row>
    <row r="6" spans="1:7" ht="27" customHeight="1" x14ac:dyDescent="0.25">
      <c r="A6" s="10" t="s">
        <v>10</v>
      </c>
      <c r="B6" s="11">
        <v>0</v>
      </c>
      <c r="C6" s="15">
        <v>200</v>
      </c>
      <c r="D6" s="27">
        <f t="shared" si="0"/>
        <v>0</v>
      </c>
      <c r="E6" s="31">
        <f t="shared" si="1"/>
        <v>0</v>
      </c>
      <c r="F6" s="32">
        <f t="shared" si="2"/>
        <v>0</v>
      </c>
    </row>
    <row r="7" spans="1:7" ht="46.5" customHeight="1" x14ac:dyDescent="0.25">
      <c r="A7" s="12" t="s">
        <v>9</v>
      </c>
      <c r="B7" s="20">
        <v>0</v>
      </c>
      <c r="C7" s="25">
        <v>0</v>
      </c>
      <c r="D7" s="18">
        <v>0</v>
      </c>
      <c r="E7" s="19">
        <v>0</v>
      </c>
      <c r="F7" s="17">
        <v>0</v>
      </c>
      <c r="G7" s="33" t="s">
        <v>12</v>
      </c>
    </row>
    <row r="8" spans="1:7" ht="38.25" customHeight="1" thickBot="1" x14ac:dyDescent="0.3">
      <c r="A8" s="3" t="s">
        <v>14</v>
      </c>
      <c r="B8" s="20">
        <v>0</v>
      </c>
      <c r="C8" s="21" t="s">
        <v>15</v>
      </c>
      <c r="D8" s="18">
        <v>0</v>
      </c>
      <c r="E8" s="19">
        <v>0</v>
      </c>
      <c r="F8" s="17">
        <v>0</v>
      </c>
      <c r="G8" s="33" t="s">
        <v>12</v>
      </c>
    </row>
    <row r="9" spans="1:7" ht="54.75" customHeight="1" thickBot="1" x14ac:dyDescent="0.3">
      <c r="A9" s="34" t="s">
        <v>7</v>
      </c>
      <c r="B9" s="35"/>
      <c r="C9" s="36"/>
      <c r="D9" s="22">
        <f>D5+D6+D7+D8</f>
        <v>0</v>
      </c>
      <c r="E9" s="23">
        <f>E5+E6+E7+E8</f>
        <v>0</v>
      </c>
      <c r="F9" s="24">
        <f>F5+F6+F7+F8</f>
        <v>0</v>
      </c>
      <c r="G9" s="2"/>
    </row>
    <row r="10" spans="1:7" x14ac:dyDescent="0.25">
      <c r="A10" s="2"/>
      <c r="B10" s="2"/>
      <c r="C10" s="5"/>
      <c r="D10" s="2"/>
      <c r="E10" s="2"/>
      <c r="F10" s="2"/>
      <c r="G10" s="2"/>
    </row>
    <row r="11" spans="1:7" x14ac:dyDescent="0.25">
      <c r="A11" s="2"/>
      <c r="B11" s="2"/>
      <c r="C11" s="5"/>
      <c r="D11" s="2"/>
      <c r="E11" s="2"/>
      <c r="F11" s="2"/>
      <c r="G11" s="2"/>
    </row>
    <row r="12" spans="1:7" x14ac:dyDescent="0.25">
      <c r="A12" s="2"/>
      <c r="B12" s="2"/>
      <c r="C12" s="5"/>
      <c r="D12" s="28"/>
      <c r="E12" s="2"/>
      <c r="F12" s="2"/>
      <c r="G12" s="2"/>
    </row>
  </sheetData>
  <protectedRanges>
    <protectedRange password="CF74" sqref="D5:F8" name="Oblast1" securityDescriptor="O:WDG:WDD:(A;;CC;;;WD)"/>
  </protectedRanges>
  <mergeCells count="2">
    <mergeCell ref="A9:C9"/>
    <mergeCell ref="B2:F2"/>
  </mergeCells>
  <pageMargins left="0.31496062992125984" right="0.31496062992125984" top="0.39370078740157483" bottom="0.39370078740157483" header="0.31496062992125984" footer="0.31496062992125984"/>
  <pageSetup paperSize="9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aZ+WRhsr6hmTXWxxyf+cFC1cjZyO2/Nk+W6Ib8EtddU=</DigestValue>
    </Reference>
    <Reference Type="http://www.w3.org/2000/09/xmldsig#Object" URI="#idOfficeObject">
      <DigestMethod Algorithm="http://www.w3.org/2001/04/xmlenc#sha256"/>
      <DigestValue>8O5Q0/zo+3n6E1IpG7BijUUBdv06sc3JsVJ7JJICZtk=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8tzh+irv03tmrc2uTDYiS+pbhGZvnLBT2V2k5FvJrPM=</DigestValue>
    </Reference>
    <Reference Type="http://www.w3.org/2000/09/xmldsig#Object" URI="#idValidSigLnImg">
      <DigestMethod Algorithm="http://www.w3.org/2001/04/xmlenc#sha256"/>
      <DigestValue>Oiiclo1oXcWXcSOyCVenYTUWo+tTgDsWAosUTX6RpMc=</DigestValue>
    </Reference>
    <Reference Type="http://www.w3.org/2000/09/xmldsig#Object" URI="#idInvalidSigLnImg">
      <DigestMethod Algorithm="http://www.w3.org/2001/04/xmlenc#sha256"/>
      <DigestValue>2kJsBkQCx3ExqINi5FA9XPDBDcF/z64f9zZllOq1P4c=</DigestValue>
    </Reference>
  </SignedInfo>
  <SignatureValue>J9EoV7snAabDzAV12SI2Ry0b9WhG642ddk0EeyDEJlDPfPznNUdEukk6xsqCwEcTdV7QLZAQ4r9W
oXlyc8boYaZ5CUY/v3NW6UMxozMH/uG0NRQBFLzIKkzDDaUfDTvihyn/S9mFYGepPDokHnJe82vV
0o4qRFzW0KYeKXZTZ2Xy8vJV35gwZZHhlh9y4bqx/jQ3/sLct4N5ZFJwp7VD3sEhtgChPv/NFsNd
KMRjhpnd6ubrsRlU+5sRH9newB7iaNRJT6Ztbo3NseuBX44Dnh13cVdUZsJ6ZZhJzKkodOqCzw69
AHSYErjWv1nXDFhDYD0KiBgL64rXEFVxcQsOyQ==</SignatureValue>
  <KeyInfo>
    <X509Data>
      <X509Certificate>MIIIbDCCBlSgAwIBAgIEAVuEjTANBgkqhkiG9w0BAQsFADBpMQswCQYDVQQGEwJDWjEXMBUGA1UEYRMOTlRSQ1otNDcxMTQ5ODMxHTAbBgNVBAoMFMSMZXNrw6EgcG/FoXRhLCBzLnAuMSIwIAYDVQQDExlQb3N0U2lnbnVtIFF1YWxpZmllZCBDQSA0MB4XDTIyMTEyMTA3MjcyN1oXDTIzMTIxMTA3Mjc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Pmzl6jvPHG2vOTdneOBbtsRRuV8SmstuzyUnxEXWlWaVUY369F1Tpdg1Ad2cSXW4xV0DBUFh9ocTUWAE6i29cicHymQfmFfodICNnTzN+CgUD50WIJDJ0jeRhroCmT56EPE8ZjkMGu6m7FHfn3yh2nfni/tUhbAr6hLxVdAtw/iSjvqT2XfRJ9BKsOp8TF1cf2n80DHpZtSwR7toz84ARsisvoRzKXS3cA2ev25fmWwvVyw4Tp/X9I5sza8M9ohFvNifbafOuv0jJ0l98m0LAlOr4B5+jv6kgLjI8hO0aEnI7w90zwbbx5mT5tfrsqYfXf/qx+6fJfrTwWL5btZrlAgMBAAGjggO5MIIDtTA2BgNVHREELzAtgRBzZW1lcmFrQGJ5dGVzLmN6oBkGCSsGAQQB3BkCAaAMEwoxOTcxNTQxODM2MAkGA1UdEwQCMAAwggEsBgNVHSAEggEjMIIBHzCCARAGCWeBBgEEARGBUj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dhK6RqPpKt7zulfNvZ+A0ux572EwDQYJKoZIhvcNAQELBQADggIBAKsKDzrQ7cKshOolhd+5kosvPxOtzMTka7ilygr/m7mJH72yZz9V3ZVxcz7u8HRL0Y/jtQs9T18RQSj4sg+oOrWC3rmiYHkNDHgaSCAtwTbI1sG3S2syGG8/U2ptaT7/vBDkZxF2W13yZBX03jLe7IUVeYqWqhMt0I4/DK0f45qG0a47Ume9od9hluRMyKecVaW9Aa0u3ZvjARZy2BsjoLNEsu1QTExBXYAp+ihNXdN9TvxG1xdF6SnxKxsb4lM7L34oZJtE9HdSaMTEg9z2Bz1tutJEy8u4iArG9OA5fPMpT5l5YxuQBMX/1Tjbr4Yqt0gf9OJ0b1Omjc1eXMWu7mexAi3FrjWvHYsqx2bKlORZ4SQaOoauKS6+nUff+pucwM9dcdaNtO50tUNYSCA3M1oMCtoNGRaGpL4vnQVgZLriq8lnzt6XnA6u4Yq+oRzA7bKvTEE0YX76UEz4oCxmjq95zA/7Hy1sOJ2GGKbdPGqTIo9kIXrSaSJq0nLGeRqHypgrC8ikKTAP8U4KkgmYyEqLfgyaVPxYBcZZKxTSz320B92E3lfiIXxHKGwMK8NxEacaJSyOtzQKy3m7xTmKRKpvDIL8lY426y0xfo5H2+Li9S0GllO2L3iUOUuyTOVXael9Js/FxKyVXGW8onAddqp0o/S3bJsUSU9CzMEgGZJ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Hlft06sjIgrfOhlk6oI455LbDfRAYCYS8gtk8mv2P2o=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l/Mr1WgS7T1nGkv5GugEOgurG09uimcrnx3OmTOYMt4=</DigestValue>
      </Reference>
      <Reference URI="/xl/media/image1.emf?ContentType=image/x-emf">
        <DigestMethod Algorithm="http://www.w3.org/2001/04/xmlenc#sha256"/>
        <DigestValue>30t1t4pFsi/2Vnycs+zv+JB5R/lsx0N72JmuBwqmww0=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8qzA763jPQiO2MKgLnB4rMB/6ijLTCDJfteSuIVrzo0=</DigestValue>
      </Reference>
      <Reference URI="/xl/sharedStrings.xml?ContentType=application/vnd.openxmlformats-officedocument.spreadsheetml.sharedStrings+xml">
        <DigestMethod Algorithm="http://www.w3.org/2001/04/xmlenc#sha256"/>
        <DigestValue>42h6M4VRgQS+lkxkFkLZuiepYAqYPSoDM7xlM/qLp4M=</DigestValue>
      </Reference>
      <Reference URI="/xl/styles.xml?ContentType=application/vnd.openxmlformats-officedocument.spreadsheetml.styles+xml">
        <DigestMethod Algorithm="http://www.w3.org/2001/04/xmlenc#sha256"/>
        <DigestValue>CA2nyVNlDgnWEZNXSXBoLO4wU5rpOePprZlTwsrveQg=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X7JiH7ET8gQT9FIvcaulpsHtpmhVwS80uUiw97Kw1zE=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nF/bm53peZfwqoAwzVSTeb0c7yvWe+dIdtuwG3Qu+44=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2023-08-16T09:32:51Z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{ED2171EA-16F4-4260-84C9-519533773DBC}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2023-08-16T09:32:51Z</xd:SigningTime>
          <xd:SigningCertificate>
            <xd:Cert>
              <xd:CertDigest>
                <DigestMethod Algorithm="http://www.w3.org/2001/04/xmlenc#sha256"/>
                <DigestValue>vzkXKDBDXUu/w/w+K2DLtVb6l5oxUv5hkAwJWQV6DFk=</DigestValue>
              </xd:CertDigest>
              <xd:IssuerSerial>
                <X509IssuerName>CN=PostSignum Qualified CA 4, O="Česká pošta, s.p.", OID.2.5.4.97=NTRCZ-47114983, C=CZ</X509IssuerName>
                <X509SerialNumber>22774925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IAFjMjTAHDK0wHKDlB2XGI9dzDI0wGIDgpkAAAAAKjg9wGo4PcBzkuABQAAAAC9Jw8ECQAAAAAAAAAAAAAAAAAAAAAAAACg7vcBAAAAAAAAAAAAAAAAAAAAAAAAAAAAAAAAAAAAAAAAAAAAAAAAMAJE6gAAAADgydMBGQxQdgAA0wEAAAAAJQxQdiimyNX1////AAAAAAAAAAAAAAAAkAEAANSpyNV8yNMBXf7BdQAAlXZwyNMBAAAAAHjI0wEAAAAAAAAAAOEGwXUAAAAACQAAAJDJ0wGQydMBAAIAAPz///8BAAAAAAAAAAAAAAAAAAAAAAAAAAAAAAAI4eEIZHYACAAAAAAlAAAADAAAAAEAAAAYAAAADAAAAAAAAAISAAAADAAAAAEAAAAeAAAAGAAAAL8AAAAEAAAA9wAAABEAAAAlAAAADAAAAAEAAABUAAAAiAAAAMAAAAAEAAAA9QAAABAAAAABAAAAVRXZQXsJ2UHAAAAABAAAAAoAAABMAAAAAAAAAAAAAAAAAAAA//////////9gAAAAMQA2AC4AMAA4AC4AMgAwADIAMw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D/AUSy2gEAAAAAhMDeAQUEAAAM4dMBAAAAIAAAAAABAAAAPN3TAQwAAAAAAEYCBQAAAGgWRgIAAEYCxNvTAQjjN3fA29MBAABHAgwAAAB/ihabABZGAhjc0wGYO8RwgACtCpR6sgoBAAAAAAAAAPzb0wEY3NMBwzvEcFuBFpsAAAAAwDrEcClkxHAg3NMBHHONdi8IwnYAAAAABAAAANzd0wEAAIA/JNzTAYwix3CgucJwANzTAdDd0wHE3dMBAACOdgcAAAAAAAAA4QbBddjc0wEHAAAAXN3TAVzd0wEAAgAA/P///wEAAAAAAAAAAAAAAAAAAAAI4eEI+N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B2gNrTAWTc0wHKDlB2RKn3ASTa0wE7EQo5OwAAAH8AAAAAAAAAWgAAAMQAAACYw1YVAAAAAOgM7BgAAAAAfwABATgv7BgAAAAA6AzsGFCNIAQDAAAAWI0gBAEAAAAghAMZGGZMBModHgSuJRy7JBBE6mifRQbU29MBGQxQdgAA0wECAAAAJQxQdszg0wHg////AAAAAAAAAAAAAAAAkAEAAAAAAAEAAAAAYQByAGkAYQBsAAAAAAAAAAAAAAAAAAAABgAAAAAAAADhBsF1AAAAAAYAAACE29MBhNvTAQACAAD8////AQAAAAAAAAAAAAAAAAAAAAjh4Qj41N51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AADgodMBTbhQdmoRAACgodMBKREhXCkRXAAAAAAAAQAAAGoRoP//////ZAcAAAqgCgC4ZxkZAAAAACkRXP//////ZAcAACFcAQCgCYAKAAAAAJw9rnXJTE52KREhXLyoMxkBAAAA/////wAAAADIITwcDKbTAQAAAADIITwcAABnGdpMTnagCYAKKREhXAEAAAC8qDMZyCE8HAAAAAAAAAAAKRFcAAym0wEpEVz//////2QHAAAhXAEAoAmACgAAAACqalJ2KREhXIiqMBUKAAAA/////wAAAAAQAAAAAwEAAD8EAAAcAAABKREhXDYAAAAAAAAAAQAAAPjU3n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U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gBlCA8mnM/u69/SvI9jt4tgjIR9FBosDBEjMVTUMlXWMVPRKUSeDxk4AAAAANsAAADT6ff///////+Tk5MjK0krSbkvUcsuT8YVJFoTIFIrSbgtTcEQHEcAAAAAAJzP7vT6/bTa8kRleixHhy1Nwi5PxiQtTnBwcJKSki81SRwtZAgOI2VzAAAAweD02+35gsLqZ5q6Jz1jNEJyOUZ4qamp+/v7////wdPeVnCJAQECAAAAAACv1/Ho8/ubzu6CwuqMudS3u769vb3////////////L5fZymsABAgMAbAAAAK/X8fz9/uLx+snk9uTy+vz9/v///////////////8vl9nKawAECAwAJAAAAotHvtdryxOL1xOL1tdry0+r32+350+r3tdryxOL1pdPvc5rAAQIDAWIAAABpj7ZnjrZqj7Zqj7ZnjrZtkbdukrdtkbdnjrZqj7ZojrZ3rdUCAwS+aQAAAAAAAAAAAAAAAAAAAAAAAAAAAAAAAAAAAAAAAAAAAAAAAAAAAAAAAABp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CABYzI0wBwytMByg5QdlxiPXcwyNMBiA4KZAAAAACo4PcBqOD3Ac5LgAUAAAAAvScPBAkAAAAAAAAAAAAAAAAAAAAAAAAAoO73AQAAAAAAAAAAAAAAAAAAAAAAAAAAAAAAAAAAAAAAAAAAAAAAADACROoAAAAA4MnTARkMUHYAANMBAAAAACUMUHYopsjV9f///wAAAAAAAAAAAAAAAJABAADUqcjVfMjTAV3+wXUAAJV2cMjTAQAAAAB4yNMBAAAAAAAAAADhBsF1AAAAAAkAAACQydMBkMnTAQACAAD8////AQAAAAAAAAAAAAAAAAAAAAAAAAAAAAAACOHhC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D/AUSy2gEAAAAAhMDeAQUEAAAM4dMBAAAAIAAAAAABAAAAPN3TAQwAAAAAAEYCBQAAAGgWRgIAAEYCxNvTAQjjN3fA29MBAABHAgwAAAB/ihabABZGAhjc0wGYO8RwgACtCpR6sgoBAAAAAAAAAPzb0wEY3NMBwzvEcFuBFpsAAAAAwDrEcClkxHAg3NMBHHONdi8IwnYAAAAABAAAANzd0wEAAIA/JNzTAYwix3CgucJwANzTAdDd0wHE3dMBAACOdgcAAAAAAAAA4QbBddjc0wEHAAAAXN3TAVzd0wEAAgAA/P///wEAAAAAAAAAAAAAAAAAAAAI4eEI+N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B2gNrTAWTc0wHKDlB2RKn3ASTa0wE7EQo5OwAAAH8AAAAAAAAAWgAAAMQAAACYw1YVAAAAAOgM7BgAAAAAfwABATgv7BgAAAAA6AzsGFCNIAQDAAAAWI0gBAEAAAAghAMZGGZMBModHgSuJRy7JBBE6mifRQbU29MBGQxQdgAA0wECAAAAJQxQdszg0wHg////AAAAAAAAAAAAAAAAkAEAAAAAAAEAAAAAYQByAGkAYQBsAAAAAAAAAAAAAAAAAAAABgAAAAAAAADhBsF1AAAAAAYAAACE29MBhNvTAQACAAD8////AQAAAAAAAAAAAAAAAAAAAAjh4Qj41N51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AAHAgIiUwB5AHMAdABlAG0AAAAAAAAAAAAAAAAAAAAAAAAAAAAAAAAAAAAAAAAAAAAAAAAAAAAAAAAAAAAAAAAAAAAAAAAAAADgodMBTbhQdmoRAACgodMBxxEhGccRGQAAAAAAAQAAAGoRoP//////ZAcAAAqgCgC4ZxkZAAAAAMcRGf//////ZAcAACEZAQCgCYAKAAAAAJw9rnXJTE52xxEhGbyoMxkBAAAA/////wAAAAB85TwcDKbTAQAAAAB85TwcAABnGdpMTnagCYAKxxEhGQEAAAC8qDMZfOU8HAAAAAAAAAAAxxEZAAym0wHHERn//////2QHAAAhGQEAoAmACgAAAACqalJ2xxEhGTAmLxUPAAAA/////wAAAAAQAAAAAwEAAD8EAAAcAAABxxEhGVUAAAAAAAAAAQAAAPjU3nV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Novotný</dc:creator>
  <cp:lastModifiedBy>BYTES Tábor</cp:lastModifiedBy>
  <cp:lastPrinted>2022-06-29T06:09:19Z</cp:lastPrinted>
  <dcterms:created xsi:type="dcterms:W3CDTF">2015-08-25T10:49:48Z</dcterms:created>
  <dcterms:modified xsi:type="dcterms:W3CDTF">2023-08-16T09:32:44Z</dcterms:modified>
</cp:coreProperties>
</file>